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11111\RADICADOS PQRS\1MAYO 2026\"/>
    </mc:Choice>
  </mc:AlternateContent>
  <xr:revisionPtr revIDLastSave="0" documentId="8_{E7DC36D2-D1DE-4274-81E8-483F874ACAE2}" xr6:coauthVersionLast="47" xr6:coauthVersionMax="47" xr10:uidLastSave="{00000000-0000-0000-0000-000000000000}"/>
  <bookViews>
    <workbookView xWindow="-110" yWindow="-110" windowWidth="19420" windowHeight="10420" xr2:uid="{24859EB6-72FA-426B-849B-9445FE23D48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" i="1"/>
</calcChain>
</file>

<file path=xl/sharedStrings.xml><?xml version="1.0" encoding="utf-8"?>
<sst xmlns="http://schemas.openxmlformats.org/spreadsheetml/2006/main" count="76" uniqueCount="27">
  <si>
    <t>Año</t>
  </si>
  <si>
    <t>Programa o estrategia</t>
  </si>
  <si>
    <t>Número de beneficiarios</t>
  </si>
  <si>
    <t>Jóvenes</t>
  </si>
  <si>
    <t>Mujeres</t>
  </si>
  <si>
    <t>Mayor de 50 años</t>
  </si>
  <si>
    <t>AGENCIA</t>
  </si>
  <si>
    <t>COLOCACION LABORAL</t>
  </si>
  <si>
    <t>SOCIOS TALENTO CAPITAL 1.0</t>
  </si>
  <si>
    <t>FAI</t>
  </si>
  <si>
    <t>UNIDAD MOVIL</t>
  </si>
  <si>
    <t>SOCIOS TALENTO CAPITAL 2.O</t>
  </si>
  <si>
    <t>EMPLEO INCLUYENTE</t>
  </si>
  <si>
    <t>FORMADO BT</t>
  </si>
  <si>
    <t>FORMADO_L</t>
  </si>
  <si>
    <t>SENA</t>
  </si>
  <si>
    <t>IBM</t>
  </si>
  <si>
    <t>GLOBANT</t>
  </si>
  <si>
    <t>USAID</t>
  </si>
  <si>
    <t>MARIANO MORENO</t>
  </si>
  <si>
    <t>COLOMBO</t>
  </si>
  <si>
    <t>BOGOTA D.C.</t>
  </si>
  <si>
    <t>PRESUPUESTO PROGRAMA</t>
  </si>
  <si>
    <t>ATENCIÓN</t>
  </si>
  <si>
    <t>ATENCION</t>
  </si>
  <si>
    <t>N/A</t>
  </si>
  <si>
    <t>costo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</si>
</sst>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222222"/>
      <name val="Arial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3" fillId="0" borderId="1" xfId="0" applyFont="1" applyBorder="1"/>
    <xf numFmtId="3" fontId="4" fillId="0" borderId="1" xfId="0" applyNumberFormat="1" applyFont="1" applyBorder="1" applyAlignment="1">
      <alignment vertical="center"/>
    </xf>
    <xf numFmtId="42" fontId="3" fillId="0" borderId="1" xfId="1" applyNumberFormat="1" applyFont="1" applyBorder="1"/>
    <xf numFmtId="3" fontId="4" fillId="0" borderId="1" xfId="0" applyNumberFormat="1" applyFont="1" applyBorder="1"/>
    <xf numFmtId="42" fontId="3" fillId="0" borderId="0" xfId="1" applyNumberFormat="1" applyFont="1"/>
    <xf numFmtId="0" fontId="5" fillId="0" borderId="1" xfId="0" applyFont="1" applyBorder="1"/>
    <xf numFmtId="42" fontId="3" fillId="2" borderId="1" xfId="1" applyNumberFormat="1" applyFont="1" applyFill="1" applyBorder="1"/>
    <xf numFmtId="0" fontId="4" fillId="2" borderId="0" xfId="0" applyFont="1" applyFill="1" applyBorder="1"/>
    <xf numFmtId="0" fontId="4" fillId="2" borderId="0" xfId="0" applyFont="1" applyFill="1" applyBorder="1" applyAlignment="1">
      <alignment vertical="center"/>
    </xf>
    <xf numFmtId="3" fontId="4" fillId="2" borderId="0" xfId="0" applyNumberFormat="1" applyFont="1" applyFill="1" applyBorder="1"/>
    <xf numFmtId="42" fontId="3" fillId="2" borderId="0" xfId="1" applyNumberFormat="1" applyFont="1" applyFill="1" applyBorder="1"/>
    <xf numFmtId="0" fontId="3" fillId="2" borderId="0" xfId="0" applyFont="1" applyFill="1" applyBorder="1"/>
    <xf numFmtId="0" fontId="0" fillId="2" borderId="0" xfId="0" applyFill="1" applyBorder="1"/>
    <xf numFmtId="0" fontId="6" fillId="3" borderId="1" xfId="0" applyFont="1" applyFill="1" applyBorder="1" applyAlignment="1">
      <alignment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BF800-A2C7-4A07-94A8-592F449D1516}">
  <dimension ref="A1:J26"/>
  <sheetViews>
    <sheetView tabSelected="1" zoomScale="59" zoomScaleNormal="59" workbookViewId="0">
      <selection activeCell="O18" sqref="O18"/>
    </sheetView>
  </sheetViews>
  <sheetFormatPr baseColWidth="10" defaultRowHeight="14.5" x14ac:dyDescent="0.35"/>
  <cols>
    <col min="2" max="2" width="30.453125" customWidth="1"/>
    <col min="3" max="3" width="35.08984375" customWidth="1"/>
    <col min="4" max="4" width="21.453125" bestFit="1" customWidth="1"/>
    <col min="5" max="7" width="21.453125" customWidth="1"/>
    <col min="8" max="8" width="19.90625" bestFit="1" customWidth="1"/>
    <col min="9" max="9" width="25.7265625" customWidth="1"/>
    <col min="10" max="10" width="16.36328125" customWidth="1"/>
  </cols>
  <sheetData>
    <row r="1" spans="1:10" s="1" customFormat="1" ht="26.5" x14ac:dyDescent="0.35">
      <c r="A1" s="17" t="s">
        <v>0</v>
      </c>
      <c r="B1" s="17" t="s">
        <v>1</v>
      </c>
      <c r="C1" s="17" t="s">
        <v>24</v>
      </c>
      <c r="D1" s="17" t="s">
        <v>2</v>
      </c>
      <c r="E1" s="17" t="s">
        <v>3</v>
      </c>
      <c r="F1" s="17" t="s">
        <v>4</v>
      </c>
      <c r="G1" s="17" t="s">
        <v>5</v>
      </c>
      <c r="H1" s="17" t="s">
        <v>22</v>
      </c>
      <c r="I1" s="17" t="s">
        <v>26</v>
      </c>
      <c r="J1" s="17" t="s">
        <v>23</v>
      </c>
    </row>
    <row r="2" spans="1:10" x14ac:dyDescent="0.35">
      <c r="A2" s="2">
        <v>2024</v>
      </c>
      <c r="B2" s="3" t="s">
        <v>6</v>
      </c>
      <c r="C2" s="4" t="s">
        <v>7</v>
      </c>
      <c r="D2" s="5">
        <v>18217</v>
      </c>
      <c r="E2" s="5">
        <v>8817</v>
      </c>
      <c r="F2" s="5">
        <v>9984</v>
      </c>
      <c r="G2" s="2">
        <v>882</v>
      </c>
      <c r="H2" s="6">
        <v>3048825245</v>
      </c>
      <c r="I2" s="10">
        <f>+H2/D2</f>
        <v>167361.54388757754</v>
      </c>
      <c r="J2" s="4" t="s">
        <v>21</v>
      </c>
    </row>
    <row r="3" spans="1:10" x14ac:dyDescent="0.35">
      <c r="A3" s="2">
        <v>2025</v>
      </c>
      <c r="B3" s="3" t="s">
        <v>6</v>
      </c>
      <c r="C3" s="4" t="s">
        <v>7</v>
      </c>
      <c r="D3" s="5">
        <v>38644</v>
      </c>
      <c r="E3" s="5">
        <v>17697</v>
      </c>
      <c r="F3" s="5">
        <v>20223</v>
      </c>
      <c r="G3" s="5">
        <v>2275</v>
      </c>
      <c r="H3" s="6">
        <v>8534160298</v>
      </c>
      <c r="I3" s="10">
        <f>+H3/D3</f>
        <v>220840.50041403581</v>
      </c>
      <c r="J3" s="4" t="s">
        <v>21</v>
      </c>
    </row>
    <row r="4" spans="1:10" x14ac:dyDescent="0.35">
      <c r="A4" s="3">
        <v>2024</v>
      </c>
      <c r="B4" s="3" t="s">
        <v>8</v>
      </c>
      <c r="C4" s="4" t="s">
        <v>7</v>
      </c>
      <c r="D4" s="7">
        <v>1774</v>
      </c>
      <c r="E4" s="3">
        <v>771</v>
      </c>
      <c r="F4" s="3">
        <v>1091</v>
      </c>
      <c r="G4" s="3">
        <v>233</v>
      </c>
      <c r="H4" s="6">
        <v>6597871688</v>
      </c>
      <c r="I4" s="10">
        <f>+H4/D4</f>
        <v>3719206.1375422771</v>
      </c>
      <c r="J4" s="4" t="s">
        <v>21</v>
      </c>
    </row>
    <row r="5" spans="1:10" x14ac:dyDescent="0.35">
      <c r="A5" s="3">
        <v>2025</v>
      </c>
      <c r="B5" s="3" t="s">
        <v>9</v>
      </c>
      <c r="C5" s="4" t="s">
        <v>7</v>
      </c>
      <c r="D5" s="3">
        <v>27</v>
      </c>
      <c r="E5" s="3">
        <v>7</v>
      </c>
      <c r="F5" s="3">
        <v>13</v>
      </c>
      <c r="G5" s="3">
        <v>1</v>
      </c>
      <c r="H5" s="8">
        <v>588000000</v>
      </c>
      <c r="I5" s="10">
        <f>+H5/D5</f>
        <v>21777777.777777776</v>
      </c>
      <c r="J5" s="4" t="s">
        <v>21</v>
      </c>
    </row>
    <row r="6" spans="1:10" x14ac:dyDescent="0.35">
      <c r="A6" s="3">
        <v>2025</v>
      </c>
      <c r="B6" s="3" t="s">
        <v>10</v>
      </c>
      <c r="C6" s="4" t="s">
        <v>7</v>
      </c>
      <c r="D6" s="3">
        <v>297</v>
      </c>
      <c r="E6" s="3">
        <v>87</v>
      </c>
      <c r="F6" s="3">
        <v>155</v>
      </c>
      <c r="G6" s="3">
        <v>50</v>
      </c>
      <c r="H6" s="8">
        <v>106409397</v>
      </c>
      <c r="I6" s="10">
        <f>+H6/D6</f>
        <v>358280.79797979799</v>
      </c>
      <c r="J6" s="4" t="s">
        <v>21</v>
      </c>
    </row>
    <row r="7" spans="1:10" x14ac:dyDescent="0.35">
      <c r="A7" s="3">
        <v>2025</v>
      </c>
      <c r="B7" s="3" t="s">
        <v>11</v>
      </c>
      <c r="C7" s="4" t="s">
        <v>7</v>
      </c>
      <c r="D7" s="7">
        <v>3791</v>
      </c>
      <c r="E7" s="3">
        <v>1008</v>
      </c>
      <c r="F7" s="3">
        <v>2398</v>
      </c>
      <c r="G7" s="3">
        <v>194</v>
      </c>
      <c r="H7" s="6">
        <v>6917698920</v>
      </c>
      <c r="I7" s="10">
        <f>+H7/D7</f>
        <v>1824768.9053020312</v>
      </c>
      <c r="J7" s="4" t="s">
        <v>21</v>
      </c>
    </row>
    <row r="8" spans="1:10" x14ac:dyDescent="0.35">
      <c r="A8" s="3">
        <v>2025</v>
      </c>
      <c r="B8" s="3" t="s">
        <v>12</v>
      </c>
      <c r="C8" s="4" t="s">
        <v>7</v>
      </c>
      <c r="D8" s="3">
        <v>803</v>
      </c>
      <c r="E8" s="3">
        <v>412</v>
      </c>
      <c r="F8" s="3">
        <v>428</v>
      </c>
      <c r="G8" s="3">
        <v>124</v>
      </c>
      <c r="H8" s="6">
        <v>16255000000</v>
      </c>
      <c r="I8" s="10">
        <f>+H8/D8</f>
        <v>20242839.352428395</v>
      </c>
      <c r="J8" s="4" t="s">
        <v>21</v>
      </c>
    </row>
    <row r="9" spans="1:10" x14ac:dyDescent="0.35">
      <c r="A9" s="2">
        <v>2024</v>
      </c>
      <c r="B9" s="3" t="s">
        <v>6</v>
      </c>
      <c r="C9" s="9" t="s">
        <v>13</v>
      </c>
      <c r="D9" s="5">
        <v>6018</v>
      </c>
      <c r="E9" s="5">
        <v>3034</v>
      </c>
      <c r="F9" s="5">
        <v>3719</v>
      </c>
      <c r="G9" s="2">
        <v>482</v>
      </c>
      <c r="H9" s="6">
        <v>3048825245</v>
      </c>
      <c r="I9" s="10">
        <f>+H9/D9</f>
        <v>506617.68777002324</v>
      </c>
      <c r="J9" s="4" t="s">
        <v>21</v>
      </c>
    </row>
    <row r="10" spans="1:10" x14ac:dyDescent="0.35">
      <c r="A10" s="2">
        <v>2025</v>
      </c>
      <c r="B10" s="3" t="s">
        <v>6</v>
      </c>
      <c r="C10" s="9" t="s">
        <v>13</v>
      </c>
      <c r="D10" s="5">
        <v>8738</v>
      </c>
      <c r="E10" s="5">
        <v>5026</v>
      </c>
      <c r="F10" s="5">
        <v>6411</v>
      </c>
      <c r="G10" s="2">
        <v>872</v>
      </c>
      <c r="H10" s="6">
        <v>2235107600</v>
      </c>
      <c r="I10" s="10">
        <f>+H10/D10</f>
        <v>255791.66857404439</v>
      </c>
      <c r="J10" s="4" t="s">
        <v>21</v>
      </c>
    </row>
    <row r="11" spans="1:10" x14ac:dyDescent="0.35">
      <c r="A11" s="2">
        <v>2024</v>
      </c>
      <c r="B11" s="3" t="s">
        <v>8</v>
      </c>
      <c r="C11" s="9" t="s">
        <v>13</v>
      </c>
      <c r="D11" s="3">
        <v>369</v>
      </c>
      <c r="E11" s="3">
        <v>215</v>
      </c>
      <c r="F11" s="3">
        <v>266</v>
      </c>
      <c r="G11" s="3">
        <v>30</v>
      </c>
      <c r="H11" s="6">
        <v>6597871688</v>
      </c>
      <c r="I11" s="10">
        <f>+H11/D11</f>
        <v>17880411.078590784</v>
      </c>
      <c r="J11" s="4" t="s">
        <v>21</v>
      </c>
    </row>
    <row r="12" spans="1:10" x14ac:dyDescent="0.35">
      <c r="A12" s="2">
        <v>2024</v>
      </c>
      <c r="B12" s="3" t="s">
        <v>8</v>
      </c>
      <c r="C12" s="3" t="s">
        <v>14</v>
      </c>
      <c r="D12" s="7">
        <v>4498</v>
      </c>
      <c r="E12" s="7">
        <v>2282</v>
      </c>
      <c r="F12" s="7">
        <v>3003</v>
      </c>
      <c r="G12" s="3">
        <v>95</v>
      </c>
      <c r="H12" s="6">
        <v>6597871688</v>
      </c>
      <c r="I12" s="10">
        <f>+H12/D12</f>
        <v>1466845.6398399288</v>
      </c>
      <c r="J12" s="4" t="s">
        <v>21</v>
      </c>
    </row>
    <row r="13" spans="1:10" x14ac:dyDescent="0.35">
      <c r="A13" s="2">
        <v>2025</v>
      </c>
      <c r="B13" s="3" t="s">
        <v>11</v>
      </c>
      <c r="C13" s="3" t="s">
        <v>14</v>
      </c>
      <c r="D13" s="7">
        <v>3855</v>
      </c>
      <c r="E13" s="7">
        <v>1570</v>
      </c>
      <c r="F13" s="7">
        <v>2971</v>
      </c>
      <c r="G13" s="3">
        <v>781</v>
      </c>
      <c r="H13" s="6">
        <v>6917698920</v>
      </c>
      <c r="I13" s="10">
        <f>+H13/D13</f>
        <v>1794474.4280155641</v>
      </c>
      <c r="J13" s="4" t="s">
        <v>21</v>
      </c>
    </row>
    <row r="14" spans="1:10" x14ac:dyDescent="0.35">
      <c r="A14" s="2">
        <v>2025</v>
      </c>
      <c r="B14" s="3" t="s">
        <v>9</v>
      </c>
      <c r="C14" s="3" t="s">
        <v>14</v>
      </c>
      <c r="D14" s="3">
        <v>270</v>
      </c>
      <c r="E14" s="3">
        <v>35</v>
      </c>
      <c r="F14" s="3">
        <v>77</v>
      </c>
      <c r="G14" s="3">
        <v>131</v>
      </c>
      <c r="H14" s="6">
        <v>588000000</v>
      </c>
      <c r="I14" s="10">
        <f>+H14/D14</f>
        <v>2177777.777777778</v>
      </c>
      <c r="J14" s="4" t="s">
        <v>21</v>
      </c>
    </row>
    <row r="15" spans="1:10" x14ac:dyDescent="0.35">
      <c r="A15" s="2">
        <v>2024</v>
      </c>
      <c r="B15" s="3" t="s">
        <v>15</v>
      </c>
      <c r="C15" s="2" t="s">
        <v>14</v>
      </c>
      <c r="D15" s="5">
        <v>2155</v>
      </c>
      <c r="E15" s="2">
        <v>726</v>
      </c>
      <c r="F15" s="5">
        <v>1530</v>
      </c>
      <c r="G15" s="2">
        <v>190</v>
      </c>
      <c r="H15" s="6" t="s">
        <v>25</v>
      </c>
      <c r="I15" s="10" t="e">
        <f>+H15/D15</f>
        <v>#VALUE!</v>
      </c>
      <c r="J15" s="4" t="s">
        <v>21</v>
      </c>
    </row>
    <row r="16" spans="1:10" x14ac:dyDescent="0.35">
      <c r="A16" s="2">
        <v>2025</v>
      </c>
      <c r="B16" s="3" t="s">
        <v>15</v>
      </c>
      <c r="C16" s="2" t="s">
        <v>14</v>
      </c>
      <c r="D16" s="5">
        <v>5088</v>
      </c>
      <c r="E16" s="5">
        <v>2536</v>
      </c>
      <c r="F16" s="5">
        <v>3687</v>
      </c>
      <c r="G16" s="2">
        <v>270</v>
      </c>
      <c r="H16" s="6" t="s">
        <v>25</v>
      </c>
      <c r="I16" s="10" t="e">
        <f>+H16/D16</f>
        <v>#VALUE!</v>
      </c>
      <c r="J16" s="4" t="s">
        <v>21</v>
      </c>
    </row>
    <row r="17" spans="1:10" x14ac:dyDescent="0.35">
      <c r="A17" s="2">
        <v>2025</v>
      </c>
      <c r="B17" s="3" t="s">
        <v>16</v>
      </c>
      <c r="C17" s="2" t="s">
        <v>14</v>
      </c>
      <c r="D17" s="7">
        <v>1528</v>
      </c>
      <c r="E17" s="3">
        <v>518</v>
      </c>
      <c r="F17" s="3">
        <v>513</v>
      </c>
      <c r="G17" s="3">
        <v>138</v>
      </c>
      <c r="H17" s="6" t="s">
        <v>25</v>
      </c>
      <c r="I17" s="10" t="e">
        <f>+H17/D17</f>
        <v>#VALUE!</v>
      </c>
      <c r="J17" s="4" t="s">
        <v>21</v>
      </c>
    </row>
    <row r="18" spans="1:10" x14ac:dyDescent="0.35">
      <c r="A18" s="2">
        <v>2025</v>
      </c>
      <c r="B18" s="3" t="s">
        <v>17</v>
      </c>
      <c r="C18" s="2" t="s">
        <v>14</v>
      </c>
      <c r="D18" s="3">
        <v>54</v>
      </c>
      <c r="E18" s="3">
        <v>29</v>
      </c>
      <c r="F18" s="3">
        <v>27</v>
      </c>
      <c r="G18" s="4"/>
      <c r="H18" s="6" t="s">
        <v>25</v>
      </c>
      <c r="I18" s="10" t="e">
        <f>+H18/D18</f>
        <v>#VALUE!</v>
      </c>
      <c r="J18" s="4" t="s">
        <v>21</v>
      </c>
    </row>
    <row r="19" spans="1:10" x14ac:dyDescent="0.35">
      <c r="A19" s="3">
        <v>2024</v>
      </c>
      <c r="B19" s="3" t="s">
        <v>18</v>
      </c>
      <c r="C19" s="2" t="s">
        <v>14</v>
      </c>
      <c r="D19" s="3">
        <v>46</v>
      </c>
      <c r="E19" s="3">
        <v>13</v>
      </c>
      <c r="F19" s="3">
        <v>46</v>
      </c>
      <c r="G19" s="3">
        <v>2</v>
      </c>
      <c r="H19" s="6" t="s">
        <v>25</v>
      </c>
      <c r="I19" s="10" t="e">
        <f>+H19/D19</f>
        <v>#VALUE!</v>
      </c>
      <c r="J19" s="4" t="s">
        <v>21</v>
      </c>
    </row>
    <row r="20" spans="1:10" x14ac:dyDescent="0.35">
      <c r="A20" s="2">
        <v>2025</v>
      </c>
      <c r="B20" s="3" t="s">
        <v>19</v>
      </c>
      <c r="C20" s="2" t="s">
        <v>14</v>
      </c>
      <c r="D20" s="3">
        <v>358</v>
      </c>
      <c r="E20" s="3">
        <v>176</v>
      </c>
      <c r="F20" s="3">
        <v>208</v>
      </c>
      <c r="G20" s="3">
        <v>4</v>
      </c>
      <c r="H20" s="6" t="s">
        <v>25</v>
      </c>
      <c r="I20" s="10" t="e">
        <f>+H20/D20</f>
        <v>#VALUE!</v>
      </c>
      <c r="J20" s="4" t="s">
        <v>21</v>
      </c>
    </row>
    <row r="21" spans="1:10" x14ac:dyDescent="0.35">
      <c r="A21" s="3">
        <v>2025</v>
      </c>
      <c r="B21" s="3" t="s">
        <v>20</v>
      </c>
      <c r="C21" s="2" t="s">
        <v>14</v>
      </c>
      <c r="D21" s="7">
        <v>2660</v>
      </c>
      <c r="E21" s="7">
        <v>1726</v>
      </c>
      <c r="F21" s="7">
        <v>1740</v>
      </c>
      <c r="G21" s="3">
        <v>92</v>
      </c>
      <c r="H21" s="6">
        <v>3500000000</v>
      </c>
      <c r="I21" s="10">
        <f>+H21/D21</f>
        <v>1315789.4736842106</v>
      </c>
      <c r="J21" s="4" t="s">
        <v>21</v>
      </c>
    </row>
    <row r="22" spans="1:10" s="16" customFormat="1" x14ac:dyDescent="0.35">
      <c r="A22" s="11"/>
      <c r="B22" s="11"/>
      <c r="C22" s="12"/>
      <c r="D22" s="13"/>
      <c r="E22" s="13"/>
      <c r="F22" s="13"/>
      <c r="G22" s="11"/>
      <c r="H22" s="14"/>
      <c r="I22" s="14"/>
      <c r="J22" s="15"/>
    </row>
    <row r="23" spans="1:10" s="16" customFormat="1" x14ac:dyDescent="0.35">
      <c r="A23" s="12"/>
      <c r="B23" s="11"/>
      <c r="H23" s="14"/>
      <c r="I23" s="14"/>
    </row>
    <row r="24" spans="1:10" s="16" customFormat="1" x14ac:dyDescent="0.35">
      <c r="A24" s="11"/>
      <c r="B24" s="11"/>
      <c r="C24" s="12"/>
      <c r="H24" s="14"/>
      <c r="I24" s="14"/>
    </row>
    <row r="25" spans="1:10" s="16" customFormat="1" x14ac:dyDescent="0.35">
      <c r="A25" s="11"/>
      <c r="B25" s="11"/>
      <c r="C25" s="12"/>
      <c r="I25" s="14"/>
    </row>
    <row r="26" spans="1:10" s="16" customFormat="1" x14ac:dyDescent="0.35">
      <c r="A26" s="11"/>
      <c r="B26" s="11"/>
      <c r="C26" s="12"/>
      <c r="H26" s="14"/>
      <c r="I26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Consuelo Quiñones Camargo</dc:creator>
  <cp:lastModifiedBy>Omar Alexander Sanabria Romero</cp:lastModifiedBy>
  <dcterms:created xsi:type="dcterms:W3CDTF">2026-04-28T17:39:19Z</dcterms:created>
  <dcterms:modified xsi:type="dcterms:W3CDTF">2026-05-14T14:33:32Z</dcterms:modified>
</cp:coreProperties>
</file>